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filterPrivacy="1" defaultThemeVersion="124226"/>
  <xr:revisionPtr revIDLastSave="0" documentId="13_ncr:1_{39F95549-6BBE-443D-8DCA-39824F6752D2}" xr6:coauthVersionLast="47" xr6:coauthVersionMax="47" xr10:uidLastSave="{00000000-0000-0000-0000-000000000000}"/>
  <bookViews>
    <workbookView xWindow="-28920" yWindow="-1095" windowWidth="29040" windowHeight="15840" xr2:uid="{00000000-000D-0000-FFFF-FFFF00000000}"/>
  </bookViews>
  <sheets>
    <sheet name="LargeCommercial" sheetId="7" r:id="rId1"/>
    <sheet name="SmIndustrial" sheetId="6" r:id="rId2"/>
    <sheet name="MedIndustrial" sheetId="5" r:id="rId3"/>
    <sheet name="LargeIndustrial" sheetId="4" r:id="rId4"/>
  </sheets>
  <definedNames>
    <definedName name="Rate_Class" localSheetId="0">#REF!</definedName>
    <definedName name="Rate_Class" localSheetId="2">#REF!</definedName>
    <definedName name="Rate_Class" localSheetId="1">#REF!</definedName>
    <definedName name="Rate_Class">#REF!</definedName>
    <definedName name="Solution" localSheetId="0">#REF!</definedName>
    <definedName name="Solution" localSheetId="2">#REF!</definedName>
    <definedName name="Solution" localSheetId="1">#REF!</definedName>
    <definedName name="Solution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2" i="7" l="1"/>
  <c r="D14" i="7"/>
  <c r="E14" i="7" s="1"/>
  <c r="C14" i="7"/>
  <c r="D13" i="7"/>
  <c r="E13" i="7" s="1"/>
  <c r="C13" i="7"/>
  <c r="D12" i="7"/>
  <c r="C12" i="7" s="1"/>
  <c r="C11" i="7"/>
  <c r="E11" i="7" s="1"/>
  <c r="C10" i="7"/>
  <c r="E10" i="7" s="1"/>
  <c r="D8" i="7"/>
  <c r="D9" i="7" s="1"/>
  <c r="C8" i="7"/>
  <c r="C9" i="7" s="1"/>
  <c r="E9" i="7" l="1"/>
  <c r="E8" i="7"/>
  <c r="E12" i="7"/>
  <c r="E22" i="6" l="1"/>
  <c r="D14" i="6"/>
  <c r="E14" i="6" s="1"/>
  <c r="C14" i="6"/>
  <c r="D13" i="6"/>
  <c r="E13" i="6" s="1"/>
  <c r="C13" i="6"/>
  <c r="D12" i="6"/>
  <c r="C12" i="6" s="1"/>
  <c r="C11" i="6"/>
  <c r="E11" i="6" s="1"/>
  <c r="C10" i="6"/>
  <c r="E10" i="6" s="1"/>
  <c r="D9" i="6"/>
  <c r="E9" i="6" s="1"/>
  <c r="C9" i="6"/>
  <c r="D8" i="6"/>
  <c r="C8" i="6"/>
  <c r="E8" i="6" l="1"/>
  <c r="E12" i="6"/>
  <c r="E22" i="5" l="1"/>
  <c r="D14" i="5"/>
  <c r="E14" i="5" s="1"/>
  <c r="C14" i="5"/>
  <c r="D13" i="5"/>
  <c r="C13" i="5"/>
  <c r="D12" i="5"/>
  <c r="C12" i="5" s="1"/>
  <c r="C11" i="5"/>
  <c r="E11" i="5" s="1"/>
  <c r="C10" i="5"/>
  <c r="E10" i="5" s="1"/>
  <c r="D9" i="5"/>
  <c r="D8" i="5"/>
  <c r="C8" i="5"/>
  <c r="C9" i="5" s="1"/>
  <c r="E13" i="5" l="1"/>
  <c r="E8" i="5"/>
  <c r="E9" i="5"/>
  <c r="E12" i="5"/>
  <c r="D14" i="4" l="1"/>
  <c r="C14" i="4"/>
  <c r="D13" i="4"/>
  <c r="C13" i="4"/>
  <c r="D12" i="4"/>
  <c r="C12" i="4" s="1"/>
  <c r="C11" i="4"/>
  <c r="C10" i="4"/>
  <c r="E10" i="4" s="1"/>
  <c r="D8" i="4"/>
  <c r="D9" i="4" s="1"/>
  <c r="C8" i="4"/>
  <c r="C9" i="4" s="1"/>
  <c r="E14" i="4" l="1"/>
  <c r="E11" i="4"/>
  <c r="E13" i="4"/>
  <c r="E9" i="4"/>
  <c r="E8" i="4"/>
  <c r="E12" i="4"/>
  <c r="E22" i="4" l="1"/>
</calcChain>
</file>

<file path=xl/sharedStrings.xml><?xml version="1.0" encoding="utf-8"?>
<sst xmlns="http://schemas.openxmlformats.org/spreadsheetml/2006/main" count="104" uniqueCount="28">
  <si>
    <t>NYLE Heat Pump Water Heater (Air-Water)</t>
  </si>
  <si>
    <t>Variable Refrigerant Flow (VRF/VRV) System (Air-Air)</t>
  </si>
  <si>
    <t>Water Source Heat Pump (Water-Air)</t>
  </si>
  <si>
    <t>Mini Split Heat Pump System (Air-Air)</t>
  </si>
  <si>
    <t>Centralized Heat Pump System (Air-Air)</t>
  </si>
  <si>
    <t>Rooftop Heat Pump: Electric Coil Heat Backup</t>
  </si>
  <si>
    <t>Rooftop Heat Pump: Gas Heat Backup</t>
  </si>
  <si>
    <t>Mass Solution</t>
  </si>
  <si>
    <t>R12</t>
  </si>
  <si>
    <t>R21</t>
  </si>
  <si>
    <t>Nameplate Tonnage</t>
  </si>
  <si>
    <t>Customer Rate Class</t>
  </si>
  <si>
    <t>Gross Annual GWh</t>
  </si>
  <si>
    <t>Assumes all energy added to second block where applicable.</t>
  </si>
  <si>
    <t>Annualized kWh per Solution Nameplate Tonnage kWh/Ton (Heating Only)</t>
  </si>
  <si>
    <t>Annualized kWh per Solution Nameplate Tonnage kWh/Ton (Heating and Cooling)</t>
  </si>
  <si>
    <t>Annualized kWh per Solution Nameplate Tonnage kWh/Ton (Cooling Only)</t>
  </si>
  <si>
    <t>R22</t>
  </si>
  <si>
    <t>R23</t>
  </si>
  <si>
    <t>New Solution</t>
  </si>
  <si>
    <t>Old vs. new space/water heating system</t>
  </si>
  <si>
    <t>Is there an existing space cooling system OR were there original plans to have one?</t>
  </si>
  <si>
    <t>Calculator V5 - (October 26, 2018)</t>
  </si>
  <si>
    <t>Talk to Business Solutions for guidance on GWh and FCR for non-HVAC solutions or large industrial HVAC solutions.</t>
  </si>
  <si>
    <t>Assumes 100% Power Factor (1KVA = 1KW) for R12, R21, R22, R23, R25.</t>
  </si>
  <si>
    <r>
      <t xml:space="preserve">Assumes 50% of new solution demand coincides with existing peak demand </t>
    </r>
    <r>
      <rPr>
        <b/>
        <i/>
        <sz val="11"/>
        <color theme="1"/>
        <rFont val="Calibri"/>
        <family val="2"/>
        <scheme val="minor"/>
      </rPr>
      <t>(for Fossil Fuel Displacement or Brand New Systems Only).</t>
    </r>
  </si>
  <si>
    <t>Fossil Fuel Displacement or Brand New System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</si>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</sst>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4">
    <xf numFmtId="0" fontId="0" fillId="0" borderId="0" xfId="0"/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4" xfId="0" applyFill="1" applyBorder="1" applyAlignment="1">
      <alignment horizontal="left"/>
    </xf>
    <xf numFmtId="43" fontId="1" fillId="3" borderId="3" xfId="1" applyFont="1" applyFill="1" applyBorder="1" applyAlignment="1">
      <alignment horizontal="right"/>
    </xf>
    <xf numFmtId="43" fontId="0" fillId="3" borderId="3" xfId="1" applyFont="1" applyFill="1" applyBorder="1" applyAlignment="1">
      <alignment horizontal="right"/>
    </xf>
    <xf numFmtId="43" fontId="3" fillId="3" borderId="0" xfId="1" applyFont="1" applyFill="1" applyBorder="1" applyAlignment="1">
      <alignment horizontal="right"/>
    </xf>
    <xf numFmtId="43" fontId="0" fillId="3" borderId="0" xfId="1" applyFont="1" applyFill="1" applyBorder="1" applyAlignment="1">
      <alignment horizontal="right"/>
    </xf>
    <xf numFmtId="43" fontId="0" fillId="3" borderId="1" xfId="1" applyFont="1" applyFill="1" applyBorder="1" applyAlignment="1">
      <alignment horizontal="right"/>
    </xf>
    <xf numFmtId="0" fontId="0" fillId="4" borderId="0" xfId="0" applyFill="1"/>
    <xf numFmtId="0" fontId="0" fillId="5" borderId="0" xfId="0" applyFill="1"/>
    <xf numFmtId="0" fontId="5" fillId="4" borderId="0" xfId="0" applyFont="1" applyFill="1"/>
    <xf numFmtId="0" fontId="2" fillId="2" borderId="0" xfId="0" applyFont="1" applyFill="1"/>
    <xf numFmtId="0" fontId="0" fillId="2" borderId="0" xfId="0" applyFill="1"/>
    <xf numFmtId="0" fontId="2" fillId="2" borderId="0" xfId="0" applyFont="1" applyFill="1" applyAlignment="1">
      <alignment horizontal="right"/>
    </xf>
    <xf numFmtId="43" fontId="0" fillId="3" borderId="0" xfId="0" applyNumberFormat="1" applyFill="1"/>
    <xf numFmtId="43" fontId="0" fillId="3" borderId="1" xfId="0" applyNumberFormat="1" applyFill="1" applyBorder="1"/>
    <xf numFmtId="0" fontId="0" fillId="6" borderId="0" xfId="0" applyFill="1"/>
    <xf numFmtId="0" fontId="2" fillId="3" borderId="0" xfId="0" applyFont="1" applyFill="1"/>
    <xf numFmtId="164" fontId="2" fillId="2" borderId="0" xfId="0" applyNumberFormat="1" applyFont="1" applyFill="1" applyAlignment="1">
      <alignment horizontal="center" wrapText="1"/>
    </xf>
    <xf numFmtId="164" fontId="2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43" fontId="5" fillId="2" borderId="0" xfId="0" applyNumberFormat="1" applyFont="1" applyFill="1" applyAlignment="1">
      <alignment horizontal="center" wrapText="1"/>
    </xf>
  </cellXfs>
  <cellStyles count="3">
    <cellStyle name="Comma" xfId="1" builtinId="3"/>
    <cellStyle name="Comma 4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E4F193"/>
      <color rgb="FFFFFF99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2E76E-BEFE-40D2-BD39-93426458E07A}">
  <dimension ref="B1:E27"/>
  <sheetViews>
    <sheetView tabSelected="1" view="pageBreakPreview" zoomScale="60" zoomScaleNormal="70" workbookViewId="0">
      <selection activeCell="C48" sqref="C48"/>
    </sheetView>
  </sheetViews>
  <sheetFormatPr defaultRowHeight="14.5" x14ac:dyDescent="0.35"/>
  <cols>
    <col min="1" max="1" width="1.54296875" customWidth="1"/>
    <col min="2" max="2" width="41.81640625" customWidth="1"/>
    <col min="3" max="3" width="52" customWidth="1"/>
    <col min="4" max="4" width="28.453125" customWidth="1"/>
    <col min="5" max="5" width="24.1796875" customWidth="1"/>
    <col min="6" max="6" width="19" customWidth="1"/>
  </cols>
  <sheetData>
    <row r="1" spans="2:5" ht="30.75" customHeight="1" x14ac:dyDescent="0.35"/>
    <row r="2" spans="2:5" ht="16.5" customHeight="1" x14ac:dyDescent="0.35">
      <c r="B2" s="21" t="s">
        <v>7</v>
      </c>
      <c r="C2" s="23"/>
      <c r="D2" s="23"/>
      <c r="E2" s="13"/>
    </row>
    <row r="3" spans="2:5" ht="16.5" customHeight="1" x14ac:dyDescent="0.35">
      <c r="B3" s="21"/>
      <c r="C3" s="23"/>
      <c r="D3" s="23"/>
      <c r="E3" s="13"/>
    </row>
    <row r="4" spans="2:5" ht="16.5" customHeight="1" x14ac:dyDescent="0.35">
      <c r="B4" s="21"/>
      <c r="C4" s="23"/>
      <c r="D4" s="23"/>
      <c r="E4" s="13"/>
    </row>
    <row r="5" spans="2:5" ht="16.5" customHeight="1" x14ac:dyDescent="0.35">
      <c r="B5" s="21"/>
      <c r="C5" s="19" t="s">
        <v>14</v>
      </c>
      <c r="D5" s="19" t="s">
        <v>15</v>
      </c>
      <c r="E5" s="19" t="s">
        <v>16</v>
      </c>
    </row>
    <row r="6" spans="2:5" ht="16.5" customHeight="1" x14ac:dyDescent="0.35">
      <c r="B6" s="21"/>
      <c r="C6" s="19"/>
      <c r="D6" s="19"/>
      <c r="E6" s="19"/>
    </row>
    <row r="7" spans="2:5" ht="28" customHeight="1" x14ac:dyDescent="0.35">
      <c r="B7" s="22"/>
      <c r="C7" s="20"/>
      <c r="D7" s="20"/>
      <c r="E7" s="20"/>
    </row>
    <row r="8" spans="2:5" ht="16.5" customHeight="1" x14ac:dyDescent="0.35">
      <c r="B8" s="1" t="s">
        <v>6</v>
      </c>
      <c r="C8" s="4">
        <f>59000/15</f>
        <v>3933.3333333333335</v>
      </c>
      <c r="D8" s="5">
        <f>81000/15</f>
        <v>5400</v>
      </c>
      <c r="E8" s="15">
        <f>D8-C8</f>
        <v>1466.6666666666665</v>
      </c>
    </row>
    <row r="9" spans="2:5" ht="16.5" customHeight="1" x14ac:dyDescent="0.35">
      <c r="B9" s="2" t="s">
        <v>5</v>
      </c>
      <c r="C9" s="6">
        <f>C8+35000/15</f>
        <v>6266.666666666667</v>
      </c>
      <c r="D9" s="7">
        <f>D8+35000/15</f>
        <v>7733.3333333333339</v>
      </c>
      <c r="E9" s="15">
        <f t="shared" ref="E9:E14" si="0">D9-C9</f>
        <v>1466.666666666667</v>
      </c>
    </row>
    <row r="10" spans="2:5" ht="16.5" customHeight="1" x14ac:dyDescent="0.35">
      <c r="B10" s="2" t="s">
        <v>4</v>
      </c>
      <c r="C10" s="7">
        <f>0.73*3238</f>
        <v>2363.7399999999998</v>
      </c>
      <c r="D10" s="7">
        <v>3238</v>
      </c>
      <c r="E10" s="15">
        <f t="shared" si="0"/>
        <v>874.26000000000022</v>
      </c>
    </row>
    <row r="11" spans="2:5" ht="16.5" customHeight="1" x14ac:dyDescent="0.35">
      <c r="B11" s="2" t="s">
        <v>3</v>
      </c>
      <c r="C11" s="7">
        <f>0.73*3238</f>
        <v>2363.7399999999998</v>
      </c>
      <c r="D11" s="7">
        <v>3238</v>
      </c>
      <c r="E11" s="15">
        <f t="shared" si="0"/>
        <v>874.26000000000022</v>
      </c>
    </row>
    <row r="12" spans="2:5" ht="16.5" customHeight="1" x14ac:dyDescent="0.35">
      <c r="B12" s="2" t="s">
        <v>2</v>
      </c>
      <c r="C12" s="7">
        <f>0.73*D12</f>
        <v>2298.3319999999999</v>
      </c>
      <c r="D12" s="7">
        <f>125936/40</f>
        <v>3148.4</v>
      </c>
      <c r="E12" s="15">
        <f t="shared" si="0"/>
        <v>850.06800000000021</v>
      </c>
    </row>
    <row r="13" spans="2:5" ht="16.5" customHeight="1" x14ac:dyDescent="0.35">
      <c r="B13" s="2" t="s">
        <v>1</v>
      </c>
      <c r="C13" s="7">
        <f>1476.74285714286*0.73</f>
        <v>1078.0222857142878</v>
      </c>
      <c r="D13" s="7">
        <f>1476.74</f>
        <v>1476.74</v>
      </c>
      <c r="E13" s="15">
        <f t="shared" si="0"/>
        <v>398.71771428571219</v>
      </c>
    </row>
    <row r="14" spans="2:5" ht="16.5" customHeight="1" x14ac:dyDescent="0.35">
      <c r="B14" s="3" t="s">
        <v>0</v>
      </c>
      <c r="C14" s="8">
        <f>9896.7/((27400*2+66800)/12000)</f>
        <v>976.64802631578959</v>
      </c>
      <c r="D14" s="8">
        <f>9896.7/((27400*2+66800)/12000)</f>
        <v>976.64802631578959</v>
      </c>
      <c r="E14" s="16">
        <f t="shared" si="0"/>
        <v>0</v>
      </c>
    </row>
    <row r="15" spans="2:5" ht="51.75" customHeight="1" x14ac:dyDescent="0.35"/>
    <row r="16" spans="2:5" x14ac:dyDescent="0.35">
      <c r="B16" s="18" t="s">
        <v>22</v>
      </c>
    </row>
    <row r="18" spans="2:5" x14ac:dyDescent="0.35">
      <c r="B18" s="12" t="s">
        <v>20</v>
      </c>
      <c r="C18" s="10" t="s">
        <v>26</v>
      </c>
    </row>
    <row r="19" spans="2:5" x14ac:dyDescent="0.35">
      <c r="B19" s="12" t="s">
        <v>21</v>
      </c>
      <c r="C19" s="10" t="s">
        <v>27</v>
      </c>
    </row>
    <row r="21" spans="2:5" x14ac:dyDescent="0.35">
      <c r="B21" s="12" t="s">
        <v>11</v>
      </c>
      <c r="C21" s="12" t="s">
        <v>19</v>
      </c>
      <c r="D21" s="12" t="s">
        <v>10</v>
      </c>
      <c r="E21" s="14" t="s">
        <v>12</v>
      </c>
    </row>
    <row r="22" spans="2:5" x14ac:dyDescent="0.35">
      <c r="B22" s="10" t="s">
        <v>8</v>
      </c>
      <c r="C22" s="10" t="s">
        <v>4</v>
      </c>
      <c r="D22" s="10">
        <v>1240</v>
      </c>
      <c r="E22" s="17">
        <f>D22*VLOOKUP(C22,B8:E14,3,FALSE)/1000000</f>
        <v>4.0151199999999996</v>
      </c>
    </row>
    <row r="23" spans="2:5" ht="7.5" customHeight="1" x14ac:dyDescent="0.35"/>
    <row r="24" spans="2:5" x14ac:dyDescent="0.35">
      <c r="B24" s="11" t="s">
        <v>13</v>
      </c>
      <c r="C24" s="9"/>
    </row>
    <row r="25" spans="2:5" x14ac:dyDescent="0.35">
      <c r="B25" s="11" t="s">
        <v>25</v>
      </c>
      <c r="C25" s="9"/>
    </row>
    <row r="26" spans="2:5" x14ac:dyDescent="0.35">
      <c r="B26" s="11" t="s">
        <v>24</v>
      </c>
      <c r="C26" s="9"/>
    </row>
    <row r="27" spans="2:5" x14ac:dyDescent="0.35">
      <c r="B27" s="11" t="s">
        <v>23</v>
      </c>
      <c r="C27" s="9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19" xr:uid="{156F4345-21A8-45F1-867C-7626764F40CE}">
      <formula1>"Yes, None"</formula1>
    </dataValidation>
    <dataValidation type="list" allowBlank="1" showInputMessage="1" showErrorMessage="1" sqref="B22" xr:uid="{B2E0535B-C1D1-4125-94E9-9AEB7DADC33D}">
      <formula1>#REF!</formula1>
    </dataValidation>
    <dataValidation type="list" allowBlank="1" showInputMessage="1" showErrorMessage="1" sqref="C22" xr:uid="{52C991CB-5459-48F2-A4A6-3A9CAA394B31}">
      <formula1>$B$8:$B$14</formula1>
    </dataValidation>
    <dataValidation type="list" allowBlank="1" showInputMessage="1" showErrorMessage="1" sqref="C18" xr:uid="{4CF3ECCB-878B-49F1-99C8-F3EBE0398828}">
      <formula1>"Electric Resistance to Heat Pump or VRF, Fossil Fuel Displacement or Brand New System, Like-for-Like System"</formula1>
    </dataValidation>
  </dataValidations>
  <pageMargins left="0.7" right="0.7" top="0.75" bottom="0.75" header="0.3" footer="0.3"/>
  <pageSetup scale="6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A094F-D5C8-4571-A56C-2DC1E47E1000}">
  <dimension ref="B1:E27"/>
  <sheetViews>
    <sheetView tabSelected="1" view="pageBreakPreview" zoomScale="60" zoomScaleNormal="70" workbookViewId="0">
      <selection activeCell="C48" sqref="C48"/>
    </sheetView>
  </sheetViews>
  <sheetFormatPr defaultRowHeight="14.5" x14ac:dyDescent="0.35"/>
  <cols>
    <col min="1" max="1" width="1.54296875" customWidth="1"/>
    <col min="2" max="2" width="41.81640625" customWidth="1"/>
    <col min="3" max="3" width="52" customWidth="1"/>
    <col min="4" max="4" width="28.453125" customWidth="1"/>
    <col min="5" max="5" width="24.1796875" customWidth="1"/>
    <col min="6" max="6" width="19" customWidth="1"/>
  </cols>
  <sheetData>
    <row r="1" spans="2:5" ht="15" customHeight="1" x14ac:dyDescent="0.35"/>
    <row r="2" spans="2:5" ht="15" customHeight="1" x14ac:dyDescent="0.35">
      <c r="B2" s="21" t="s">
        <v>7</v>
      </c>
      <c r="C2" s="23"/>
      <c r="D2" s="23"/>
      <c r="E2" s="13"/>
    </row>
    <row r="3" spans="2:5" ht="15" customHeight="1" x14ac:dyDescent="0.35">
      <c r="B3" s="21"/>
      <c r="C3" s="23"/>
      <c r="D3" s="23"/>
      <c r="E3" s="13"/>
    </row>
    <row r="4" spans="2:5" ht="15" customHeight="1" x14ac:dyDescent="0.35">
      <c r="B4" s="21"/>
      <c r="C4" s="23"/>
      <c r="D4" s="23"/>
      <c r="E4" s="13"/>
    </row>
    <row r="5" spans="2:5" ht="15" customHeight="1" x14ac:dyDescent="0.35">
      <c r="B5" s="21"/>
      <c r="C5" s="19" t="s">
        <v>14</v>
      </c>
      <c r="D5" s="19" t="s">
        <v>15</v>
      </c>
      <c r="E5" s="19" t="s">
        <v>16</v>
      </c>
    </row>
    <row r="6" spans="2:5" ht="15" customHeight="1" x14ac:dyDescent="0.35">
      <c r="B6" s="21"/>
      <c r="C6" s="19"/>
      <c r="D6" s="19"/>
      <c r="E6" s="19"/>
    </row>
    <row r="7" spans="2:5" ht="15" customHeight="1" x14ac:dyDescent="0.35">
      <c r="B7" s="22"/>
      <c r="C7" s="20"/>
      <c r="D7" s="20"/>
      <c r="E7" s="20"/>
    </row>
    <row r="8" spans="2:5" ht="15" customHeight="1" x14ac:dyDescent="0.35">
      <c r="B8" s="1" t="s">
        <v>6</v>
      </c>
      <c r="C8" s="4">
        <f>59000/15</f>
        <v>3933.3333333333335</v>
      </c>
      <c r="D8" s="5">
        <f>81000/15</f>
        <v>5400</v>
      </c>
      <c r="E8" s="15">
        <f>D8-C8</f>
        <v>1466.6666666666665</v>
      </c>
    </row>
    <row r="9" spans="2:5" ht="15" customHeight="1" x14ac:dyDescent="0.35">
      <c r="B9" s="2" t="s">
        <v>5</v>
      </c>
      <c r="C9" s="6">
        <f>C8+35000/15</f>
        <v>6266.666666666667</v>
      </c>
      <c r="D9" s="7">
        <f>D8+35000/15</f>
        <v>7733.3333333333339</v>
      </c>
      <c r="E9" s="15">
        <f t="shared" ref="E9:E14" si="0">D9-C9</f>
        <v>1466.666666666667</v>
      </c>
    </row>
    <row r="10" spans="2:5" ht="15" customHeight="1" x14ac:dyDescent="0.35">
      <c r="B10" s="2" t="s">
        <v>4</v>
      </c>
      <c r="C10" s="7">
        <f>0.73*3238</f>
        <v>2363.7399999999998</v>
      </c>
      <c r="D10" s="7">
        <v>3238</v>
      </c>
      <c r="E10" s="15">
        <f t="shared" si="0"/>
        <v>874.26000000000022</v>
      </c>
    </row>
    <row r="11" spans="2:5" ht="15" customHeight="1" x14ac:dyDescent="0.35">
      <c r="B11" s="2" t="s">
        <v>3</v>
      </c>
      <c r="C11" s="7">
        <f>0.73*3238</f>
        <v>2363.7399999999998</v>
      </c>
      <c r="D11" s="7">
        <v>3238</v>
      </c>
      <c r="E11" s="15">
        <f t="shared" si="0"/>
        <v>874.26000000000022</v>
      </c>
    </row>
    <row r="12" spans="2:5" ht="15" customHeight="1" x14ac:dyDescent="0.35">
      <c r="B12" s="2" t="s">
        <v>2</v>
      </c>
      <c r="C12" s="7">
        <f>0.73*D12</f>
        <v>2298.3319999999999</v>
      </c>
      <c r="D12" s="7">
        <f>125936/40</f>
        <v>3148.4</v>
      </c>
      <c r="E12" s="15">
        <f t="shared" si="0"/>
        <v>850.06800000000021</v>
      </c>
    </row>
    <row r="13" spans="2:5" ht="15" customHeight="1" x14ac:dyDescent="0.35">
      <c r="B13" s="2" t="s">
        <v>1</v>
      </c>
      <c r="C13" s="7">
        <f>1476.74285714286*0.73</f>
        <v>1078.0222857142878</v>
      </c>
      <c r="D13" s="7">
        <f>1476.74</f>
        <v>1476.74</v>
      </c>
      <c r="E13" s="15">
        <f t="shared" si="0"/>
        <v>398.71771428571219</v>
      </c>
    </row>
    <row r="14" spans="2:5" ht="15" customHeight="1" x14ac:dyDescent="0.35">
      <c r="B14" s="3" t="s">
        <v>0</v>
      </c>
      <c r="C14" s="8">
        <f>9896.7/((27400*2+66800)/12000)</f>
        <v>976.64802631578959</v>
      </c>
      <c r="D14" s="8">
        <f>9896.7/((27400*2+66800)/12000)</f>
        <v>976.64802631578959</v>
      </c>
      <c r="E14" s="16">
        <f t="shared" si="0"/>
        <v>0</v>
      </c>
    </row>
    <row r="15" spans="2:5" ht="36.75" customHeight="1" x14ac:dyDescent="0.35"/>
    <row r="16" spans="2:5" x14ac:dyDescent="0.35">
      <c r="B16" s="18" t="s">
        <v>22</v>
      </c>
    </row>
    <row r="18" spans="2:5" x14ac:dyDescent="0.35">
      <c r="B18" s="12" t="s">
        <v>20</v>
      </c>
      <c r="C18" s="10" t="s">
        <v>26</v>
      </c>
    </row>
    <row r="19" spans="2:5" x14ac:dyDescent="0.35">
      <c r="B19" s="12" t="s">
        <v>21</v>
      </c>
      <c r="C19" s="10" t="s">
        <v>27</v>
      </c>
    </row>
    <row r="21" spans="2:5" x14ac:dyDescent="0.35">
      <c r="B21" s="12" t="s">
        <v>11</v>
      </c>
      <c r="C21" s="12" t="s">
        <v>19</v>
      </c>
      <c r="D21" s="12" t="s">
        <v>10</v>
      </c>
      <c r="E21" s="14" t="s">
        <v>12</v>
      </c>
    </row>
    <row r="22" spans="2:5" x14ac:dyDescent="0.35">
      <c r="B22" s="10" t="s">
        <v>9</v>
      </c>
      <c r="C22" s="10" t="s">
        <v>4</v>
      </c>
      <c r="D22" s="10">
        <v>1240</v>
      </c>
      <c r="E22" s="17">
        <f>D22*VLOOKUP(C22,B8:E14,3,FALSE)/1000000</f>
        <v>4.0151199999999996</v>
      </c>
    </row>
    <row r="23" spans="2:5" ht="7.5" customHeight="1" x14ac:dyDescent="0.35"/>
    <row r="24" spans="2:5" x14ac:dyDescent="0.35">
      <c r="B24" s="11" t="s">
        <v>13</v>
      </c>
      <c r="C24" s="9"/>
    </row>
    <row r="25" spans="2:5" x14ac:dyDescent="0.35">
      <c r="B25" s="11" t="s">
        <v>25</v>
      </c>
      <c r="C25" s="9"/>
    </row>
    <row r="26" spans="2:5" x14ac:dyDescent="0.35">
      <c r="B26" s="11" t="s">
        <v>24</v>
      </c>
      <c r="C26" s="9"/>
    </row>
    <row r="27" spans="2:5" x14ac:dyDescent="0.35">
      <c r="B27" s="11" t="s">
        <v>23</v>
      </c>
      <c r="C27" s="9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19" xr:uid="{776C49F4-E2BD-4F08-BBEE-1D977C3AC417}">
      <formula1>"Yes, None"</formula1>
    </dataValidation>
    <dataValidation type="list" allowBlank="1" showInputMessage="1" showErrorMessage="1" sqref="B22" xr:uid="{8610FB6B-E44A-4EAF-8F06-DB391A089E3D}">
      <formula1>#REF!</formula1>
    </dataValidation>
    <dataValidation type="list" allowBlank="1" showInputMessage="1" showErrorMessage="1" sqref="C22" xr:uid="{6036102D-203D-49BE-AE10-47ABB018CDCA}">
      <formula1>$B$8:$B$14</formula1>
    </dataValidation>
    <dataValidation type="list" allowBlank="1" showInputMessage="1" showErrorMessage="1" sqref="C18" xr:uid="{CA03130B-0E40-4D14-A191-753D1AD173A1}">
      <formula1>"Electric Resistance to Heat Pump or VRF, Fossil Fuel Displacement or Brand New System, Like-for-Like System"</formula1>
    </dataValidation>
  </dataValidations>
  <pageMargins left="0.7" right="0.7" top="0.75" bottom="0.75" header="0.3" footer="0.3"/>
  <pageSetup scale="6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48968-043A-4B1F-8221-B6D5639468DE}">
  <dimension ref="B1:E27"/>
  <sheetViews>
    <sheetView tabSelected="1" view="pageBreakPreview" zoomScale="60" zoomScaleNormal="70" workbookViewId="0">
      <selection activeCell="C48" sqref="C48"/>
    </sheetView>
  </sheetViews>
  <sheetFormatPr defaultRowHeight="14.5" x14ac:dyDescent="0.35"/>
  <cols>
    <col min="1" max="1" width="1.54296875" customWidth="1"/>
    <col min="2" max="2" width="41.81640625" customWidth="1"/>
    <col min="3" max="3" width="52" customWidth="1"/>
    <col min="4" max="4" width="28.453125" customWidth="1"/>
    <col min="5" max="5" width="24.1796875" customWidth="1"/>
    <col min="6" max="6" width="19" customWidth="1"/>
  </cols>
  <sheetData>
    <row r="1" spans="2:5" ht="18" customHeight="1" x14ac:dyDescent="0.35"/>
    <row r="2" spans="2:5" ht="18" customHeight="1" x14ac:dyDescent="0.35">
      <c r="B2" s="21" t="s">
        <v>7</v>
      </c>
      <c r="C2" s="23"/>
      <c r="D2" s="23"/>
      <c r="E2" s="13"/>
    </row>
    <row r="3" spans="2:5" ht="18" customHeight="1" x14ac:dyDescent="0.35">
      <c r="B3" s="21"/>
      <c r="C3" s="23"/>
      <c r="D3" s="23"/>
      <c r="E3" s="13"/>
    </row>
    <row r="4" spans="2:5" ht="18" customHeight="1" x14ac:dyDescent="0.35">
      <c r="B4" s="21"/>
      <c r="C4" s="23"/>
      <c r="D4" s="23"/>
      <c r="E4" s="13"/>
    </row>
    <row r="5" spans="2:5" ht="18" customHeight="1" x14ac:dyDescent="0.35">
      <c r="B5" s="21"/>
      <c r="C5" s="19" t="s">
        <v>14</v>
      </c>
      <c r="D5" s="19" t="s">
        <v>15</v>
      </c>
      <c r="E5" s="19" t="s">
        <v>16</v>
      </c>
    </row>
    <row r="6" spans="2:5" ht="18" customHeight="1" x14ac:dyDescent="0.35">
      <c r="B6" s="21"/>
      <c r="C6" s="19"/>
      <c r="D6" s="19"/>
      <c r="E6" s="19"/>
    </row>
    <row r="7" spans="2:5" ht="18" customHeight="1" x14ac:dyDescent="0.35">
      <c r="B7" s="22"/>
      <c r="C7" s="20"/>
      <c r="D7" s="20"/>
      <c r="E7" s="20"/>
    </row>
    <row r="8" spans="2:5" ht="18" customHeight="1" x14ac:dyDescent="0.35">
      <c r="B8" s="1" t="s">
        <v>6</v>
      </c>
      <c r="C8" s="4">
        <f>59000/15</f>
        <v>3933.3333333333335</v>
      </c>
      <c r="D8" s="5">
        <f>81000/15</f>
        <v>5400</v>
      </c>
      <c r="E8" s="15">
        <f>D8-C8</f>
        <v>1466.6666666666665</v>
      </c>
    </row>
    <row r="9" spans="2:5" ht="18" customHeight="1" x14ac:dyDescent="0.35">
      <c r="B9" s="2" t="s">
        <v>5</v>
      </c>
      <c r="C9" s="6">
        <f>C8+35000/15</f>
        <v>6266.666666666667</v>
      </c>
      <c r="D9" s="7">
        <f>D8+35000/15</f>
        <v>7733.3333333333339</v>
      </c>
      <c r="E9" s="15">
        <f t="shared" ref="E9:E14" si="0">D9-C9</f>
        <v>1466.666666666667</v>
      </c>
    </row>
    <row r="10" spans="2:5" ht="18" customHeight="1" x14ac:dyDescent="0.35">
      <c r="B10" s="2" t="s">
        <v>4</v>
      </c>
      <c r="C10" s="7">
        <f>0.73*3238</f>
        <v>2363.7399999999998</v>
      </c>
      <c r="D10" s="7">
        <v>3238</v>
      </c>
      <c r="E10" s="15">
        <f t="shared" si="0"/>
        <v>874.26000000000022</v>
      </c>
    </row>
    <row r="11" spans="2:5" ht="18" customHeight="1" x14ac:dyDescent="0.35">
      <c r="B11" s="2" t="s">
        <v>3</v>
      </c>
      <c r="C11" s="7">
        <f>0.73*3238</f>
        <v>2363.7399999999998</v>
      </c>
      <c r="D11" s="7">
        <v>3238</v>
      </c>
      <c r="E11" s="15">
        <f t="shared" si="0"/>
        <v>874.26000000000022</v>
      </c>
    </row>
    <row r="12" spans="2:5" ht="18" customHeight="1" x14ac:dyDescent="0.35">
      <c r="B12" s="2" t="s">
        <v>2</v>
      </c>
      <c r="C12" s="7">
        <f>0.73*D12</f>
        <v>2298.3319999999999</v>
      </c>
      <c r="D12" s="7">
        <f>125936/40</f>
        <v>3148.4</v>
      </c>
      <c r="E12" s="15">
        <f t="shared" si="0"/>
        <v>850.06800000000021</v>
      </c>
    </row>
    <row r="13" spans="2:5" ht="18" customHeight="1" x14ac:dyDescent="0.35">
      <c r="B13" s="2" t="s">
        <v>1</v>
      </c>
      <c r="C13" s="7">
        <f>1476.74285714286*0.73</f>
        <v>1078.0222857142878</v>
      </c>
      <c r="D13" s="7">
        <f>1476.74</f>
        <v>1476.74</v>
      </c>
      <c r="E13" s="15">
        <f t="shared" si="0"/>
        <v>398.71771428571219</v>
      </c>
    </row>
    <row r="14" spans="2:5" ht="18" customHeight="1" x14ac:dyDescent="0.35">
      <c r="B14" s="3" t="s">
        <v>0</v>
      </c>
      <c r="C14" s="8">
        <f>9896.7/((27400*2+66800)/12000)</f>
        <v>976.64802631578959</v>
      </c>
      <c r="D14" s="8">
        <f>9896.7/((27400*2+66800)/12000)</f>
        <v>976.64802631578959</v>
      </c>
      <c r="E14" s="16">
        <f t="shared" si="0"/>
        <v>0</v>
      </c>
    </row>
    <row r="15" spans="2:5" ht="36.75" customHeight="1" x14ac:dyDescent="0.35"/>
    <row r="16" spans="2:5" x14ac:dyDescent="0.35">
      <c r="B16" s="18" t="s">
        <v>22</v>
      </c>
    </row>
    <row r="18" spans="2:5" x14ac:dyDescent="0.35">
      <c r="B18" s="12" t="s">
        <v>20</v>
      </c>
      <c r="C18" s="10" t="s">
        <v>26</v>
      </c>
    </row>
    <row r="19" spans="2:5" x14ac:dyDescent="0.35">
      <c r="B19" s="12" t="s">
        <v>21</v>
      </c>
      <c r="C19" s="10" t="s">
        <v>27</v>
      </c>
    </row>
    <row r="21" spans="2:5" x14ac:dyDescent="0.35">
      <c r="B21" s="12" t="s">
        <v>11</v>
      </c>
      <c r="C21" s="12" t="s">
        <v>19</v>
      </c>
      <c r="D21" s="12" t="s">
        <v>10</v>
      </c>
      <c r="E21" s="14" t="s">
        <v>12</v>
      </c>
    </row>
    <row r="22" spans="2:5" x14ac:dyDescent="0.35">
      <c r="B22" s="10" t="s">
        <v>17</v>
      </c>
      <c r="C22" s="10" t="s">
        <v>4</v>
      </c>
      <c r="D22" s="10">
        <v>1240</v>
      </c>
      <c r="E22" s="17">
        <f>D22*VLOOKUP(C22,B8:E14,3,FALSE)/1000000</f>
        <v>4.0151199999999996</v>
      </c>
    </row>
    <row r="23" spans="2:5" ht="7.5" customHeight="1" x14ac:dyDescent="0.35"/>
    <row r="24" spans="2:5" x14ac:dyDescent="0.35">
      <c r="B24" s="11" t="s">
        <v>13</v>
      </c>
      <c r="C24" s="9"/>
    </row>
    <row r="25" spans="2:5" x14ac:dyDescent="0.35">
      <c r="B25" s="11" t="s">
        <v>25</v>
      </c>
      <c r="C25" s="9"/>
    </row>
    <row r="26" spans="2:5" x14ac:dyDescent="0.35">
      <c r="B26" s="11" t="s">
        <v>24</v>
      </c>
      <c r="C26" s="9"/>
    </row>
    <row r="27" spans="2:5" x14ac:dyDescent="0.35">
      <c r="B27" s="11" t="s">
        <v>23</v>
      </c>
      <c r="C27" s="9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19" xr:uid="{2915D19B-99AD-488E-BE99-10DAD6B6BF6F}">
      <formula1>"Yes, None"</formula1>
    </dataValidation>
    <dataValidation type="list" allowBlank="1" showInputMessage="1" showErrorMessage="1" sqref="B22" xr:uid="{3DC3B96B-33F5-48AF-BA5C-E51D92E981E8}">
      <formula1>#REF!</formula1>
    </dataValidation>
    <dataValidation type="list" allowBlank="1" showInputMessage="1" showErrorMessage="1" sqref="C22" xr:uid="{65A951B2-1F42-45D6-999D-CB787DCC88FB}">
      <formula1>$B$8:$B$14</formula1>
    </dataValidation>
    <dataValidation type="list" allowBlank="1" showInputMessage="1" showErrorMessage="1" sqref="C18" xr:uid="{77382717-2D4B-4AA0-A2AB-6FE79797343A}">
      <formula1>"Electric Resistance to Heat Pump or VRF, Fossil Fuel Displacement or Brand New System, Like-for-Like System"</formula1>
    </dataValidation>
  </dataValidations>
  <pageMargins left="0.7" right="0.7" top="0.75" bottom="0.75" header="0.3" footer="0.3"/>
  <pageSetup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7"/>
  <sheetViews>
    <sheetView tabSelected="1" view="pageBreakPreview" zoomScale="60" zoomScaleNormal="70" workbookViewId="0">
      <selection activeCell="C48" sqref="C48"/>
    </sheetView>
  </sheetViews>
  <sheetFormatPr defaultRowHeight="14.5" x14ac:dyDescent="0.35"/>
  <cols>
    <col min="1" max="1" width="1.54296875" customWidth="1"/>
    <col min="2" max="2" width="41.81640625" customWidth="1"/>
    <col min="3" max="3" width="52" customWidth="1"/>
    <col min="4" max="4" width="28.453125" customWidth="1"/>
    <col min="5" max="5" width="24.1796875" customWidth="1"/>
    <col min="6" max="6" width="19" customWidth="1"/>
  </cols>
  <sheetData>
    <row r="1" spans="2:5" ht="18" customHeight="1" x14ac:dyDescent="0.35"/>
    <row r="2" spans="2:5" ht="18" customHeight="1" x14ac:dyDescent="0.35">
      <c r="B2" s="21" t="s">
        <v>7</v>
      </c>
      <c r="C2" s="23"/>
      <c r="D2" s="23"/>
      <c r="E2" s="13"/>
    </row>
    <row r="3" spans="2:5" ht="18" customHeight="1" x14ac:dyDescent="0.35">
      <c r="B3" s="21"/>
      <c r="C3" s="23"/>
      <c r="D3" s="23"/>
      <c r="E3" s="13"/>
    </row>
    <row r="4" spans="2:5" ht="18" customHeight="1" x14ac:dyDescent="0.35">
      <c r="B4" s="21"/>
      <c r="C4" s="23"/>
      <c r="D4" s="23"/>
      <c r="E4" s="13"/>
    </row>
    <row r="5" spans="2:5" ht="18" customHeight="1" x14ac:dyDescent="0.35">
      <c r="B5" s="21"/>
      <c r="C5" s="19" t="s">
        <v>14</v>
      </c>
      <c r="D5" s="19" t="s">
        <v>15</v>
      </c>
      <c r="E5" s="19" t="s">
        <v>16</v>
      </c>
    </row>
    <row r="6" spans="2:5" ht="18" customHeight="1" x14ac:dyDescent="0.35">
      <c r="B6" s="21"/>
      <c r="C6" s="19"/>
      <c r="D6" s="19"/>
      <c r="E6" s="19"/>
    </row>
    <row r="7" spans="2:5" ht="18" customHeight="1" x14ac:dyDescent="0.35">
      <c r="B7" s="22"/>
      <c r="C7" s="20"/>
      <c r="D7" s="20"/>
      <c r="E7" s="20"/>
    </row>
    <row r="8" spans="2:5" ht="18" customHeight="1" x14ac:dyDescent="0.35">
      <c r="B8" s="1" t="s">
        <v>6</v>
      </c>
      <c r="C8" s="4">
        <f>59000/15</f>
        <v>3933.3333333333335</v>
      </c>
      <c r="D8" s="5">
        <f>81000/15</f>
        <v>5400</v>
      </c>
      <c r="E8" s="15">
        <f>D8-C8</f>
        <v>1466.6666666666665</v>
      </c>
    </row>
    <row r="9" spans="2:5" ht="18" customHeight="1" x14ac:dyDescent="0.35">
      <c r="B9" s="2" t="s">
        <v>5</v>
      </c>
      <c r="C9" s="6">
        <f>C8+35000/15</f>
        <v>6266.666666666667</v>
      </c>
      <c r="D9" s="7">
        <f>D8+35000/15</f>
        <v>7733.3333333333339</v>
      </c>
      <c r="E9" s="15">
        <f t="shared" ref="E9:E14" si="0">D9-C9</f>
        <v>1466.666666666667</v>
      </c>
    </row>
    <row r="10" spans="2:5" ht="18" customHeight="1" x14ac:dyDescent="0.35">
      <c r="B10" s="2" t="s">
        <v>4</v>
      </c>
      <c r="C10" s="7">
        <f>0.73*3238</f>
        <v>2363.7399999999998</v>
      </c>
      <c r="D10" s="7">
        <v>3238</v>
      </c>
      <c r="E10" s="15">
        <f t="shared" si="0"/>
        <v>874.26000000000022</v>
      </c>
    </row>
    <row r="11" spans="2:5" ht="18" customHeight="1" x14ac:dyDescent="0.35">
      <c r="B11" s="2" t="s">
        <v>3</v>
      </c>
      <c r="C11" s="7">
        <f>0.73*3238</f>
        <v>2363.7399999999998</v>
      </c>
      <c r="D11" s="7">
        <v>3238</v>
      </c>
      <c r="E11" s="15">
        <f t="shared" si="0"/>
        <v>874.26000000000022</v>
      </c>
    </row>
    <row r="12" spans="2:5" ht="18" customHeight="1" x14ac:dyDescent="0.35">
      <c r="B12" s="2" t="s">
        <v>2</v>
      </c>
      <c r="C12" s="7">
        <f>0.73*D12</f>
        <v>2298.3319999999999</v>
      </c>
      <c r="D12" s="7">
        <f>125936/40</f>
        <v>3148.4</v>
      </c>
      <c r="E12" s="15">
        <f t="shared" si="0"/>
        <v>850.06800000000021</v>
      </c>
    </row>
    <row r="13" spans="2:5" ht="18" customHeight="1" x14ac:dyDescent="0.35">
      <c r="B13" s="2" t="s">
        <v>1</v>
      </c>
      <c r="C13" s="7">
        <f>1476.74285714286*0.73</f>
        <v>1078.0222857142878</v>
      </c>
      <c r="D13" s="7">
        <f>1476.74</f>
        <v>1476.74</v>
      </c>
      <c r="E13" s="15">
        <f t="shared" si="0"/>
        <v>398.71771428571219</v>
      </c>
    </row>
    <row r="14" spans="2:5" ht="18" customHeight="1" x14ac:dyDescent="0.35">
      <c r="B14" s="3" t="s">
        <v>0</v>
      </c>
      <c r="C14" s="8">
        <f>9896.7/((27400*2+66800)/12000)</f>
        <v>976.64802631578959</v>
      </c>
      <c r="D14" s="8">
        <f>9896.7/((27400*2+66800)/12000)</f>
        <v>976.64802631578959</v>
      </c>
      <c r="E14" s="16">
        <f t="shared" si="0"/>
        <v>0</v>
      </c>
    </row>
    <row r="15" spans="2:5" ht="36.75" customHeight="1" x14ac:dyDescent="0.35"/>
    <row r="16" spans="2:5" x14ac:dyDescent="0.35">
      <c r="B16" s="18" t="s">
        <v>22</v>
      </c>
    </row>
    <row r="18" spans="2:5" x14ac:dyDescent="0.35">
      <c r="B18" s="12" t="s">
        <v>20</v>
      </c>
      <c r="C18" s="10" t="s">
        <v>26</v>
      </c>
    </row>
    <row r="19" spans="2:5" x14ac:dyDescent="0.35">
      <c r="B19" s="12" t="s">
        <v>21</v>
      </c>
      <c r="C19" s="10" t="s">
        <v>27</v>
      </c>
    </row>
    <row r="21" spans="2:5" x14ac:dyDescent="0.35">
      <c r="B21" s="12" t="s">
        <v>11</v>
      </c>
      <c r="C21" s="12" t="s">
        <v>19</v>
      </c>
      <c r="D21" s="12" t="s">
        <v>10</v>
      </c>
      <c r="E21" s="14" t="s">
        <v>12</v>
      </c>
    </row>
    <row r="22" spans="2:5" x14ac:dyDescent="0.35">
      <c r="B22" s="10" t="s">
        <v>18</v>
      </c>
      <c r="C22" s="10" t="s">
        <v>4</v>
      </c>
      <c r="D22" s="10">
        <v>620</v>
      </c>
      <c r="E22" s="17">
        <f>D22*VLOOKUP(C22,B8:E14,3,FALSE)/1000000</f>
        <v>2.0075599999999998</v>
      </c>
    </row>
    <row r="23" spans="2:5" ht="7.5" customHeight="1" x14ac:dyDescent="0.35"/>
    <row r="24" spans="2:5" x14ac:dyDescent="0.35">
      <c r="B24" s="11" t="s">
        <v>13</v>
      </c>
      <c r="C24" s="9"/>
    </row>
    <row r="25" spans="2:5" x14ac:dyDescent="0.35">
      <c r="B25" s="11" t="s">
        <v>25</v>
      </c>
      <c r="C25" s="9"/>
    </row>
    <row r="26" spans="2:5" x14ac:dyDescent="0.35">
      <c r="B26" s="11" t="s">
        <v>24</v>
      </c>
      <c r="C26" s="9"/>
    </row>
    <row r="27" spans="2:5" x14ac:dyDescent="0.35">
      <c r="B27" s="11" t="s">
        <v>23</v>
      </c>
      <c r="C27" s="9"/>
    </row>
  </sheetData>
  <mergeCells count="6">
    <mergeCell ref="E5:E7"/>
    <mergeCell ref="B2:B7"/>
    <mergeCell ref="C2:C4"/>
    <mergeCell ref="D2:D4"/>
    <mergeCell ref="C5:C7"/>
    <mergeCell ref="D5:D7"/>
  </mergeCells>
  <dataValidations count="4">
    <dataValidation type="list" allowBlank="1" showInputMessage="1" showErrorMessage="1" sqref="C18" xr:uid="{00000000-0002-0000-0000-000000000000}">
      <formula1>"Electric Resistance to Heat Pump or VRF, Fossil Fuel Displacement or Brand New System, Like-for-Like System"</formula1>
    </dataValidation>
    <dataValidation type="list" allowBlank="1" showInputMessage="1" showErrorMessage="1" sqref="C22" xr:uid="{00000000-0002-0000-0000-000001000000}">
      <formula1>$B$8:$B$14</formula1>
    </dataValidation>
    <dataValidation type="list" allowBlank="1" showInputMessage="1" showErrorMessage="1" sqref="B22" xr:uid="{00000000-0002-0000-0000-000002000000}">
      <formula1>#REF!</formula1>
    </dataValidation>
    <dataValidation type="list" allowBlank="1" showInputMessage="1" showErrorMessage="1" sqref="C19" xr:uid="{00000000-0002-0000-0000-000003000000}">
      <formula1>"Yes, None"</formula1>
    </dataValidation>
  </dataValidations>
  <pageMargins left="0.7" right="0.7" top="0.75" bottom="0.75" header="0.3" footer="0.3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LargeCommercial</vt:lpstr>
      <vt:lpstr>SmIndustrial</vt:lpstr>
      <vt:lpstr>MedIndustrial</vt:lpstr>
      <vt:lpstr>LargeIndustrial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2023-06-20T16:57:51Z</dcterms:created>
  <dcterms:modified xsi:type="dcterms:W3CDTF">2023-06-20T16:58:02Z</dcterms:modified>
</cp:coreProperties>
</file>